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DQUISICIONES_DIANA_RGUEZ\2025\CARGA 14 SEGUNDO PERIODO\40051001-034-25-1\1 Bases y anexos\ANEXOS\"/>
    </mc:Choice>
  </mc:AlternateContent>
  <bookViews>
    <workbookView xWindow="0" yWindow="0" windowWidth="21860" windowHeight="14940" activeTab="1"/>
  </bookViews>
  <sheets>
    <sheet name="Hoja1" sheetId="2" r:id="rId1"/>
    <sheet name="Data" sheetId="1" r:id="rId2"/>
    <sheet name="Hoja2" sheetId="3" r:id="rId3"/>
  </sheets>
  <definedNames>
    <definedName name="_xlnm._FilterDatabase" localSheetId="1" hidden="1">Data!$A$2:$S$30</definedName>
    <definedName name="_xlnm.Print_Area" localSheetId="1">Data!$A$1:$S$30</definedName>
  </definedNames>
  <calcPr calcId="152511"/>
  <pivotCaches>
    <pivotCache cacheId="4" r:id="rId4"/>
  </pivotCaches>
</workbook>
</file>

<file path=xl/calcChain.xml><?xml version="1.0" encoding="utf-8"?>
<calcChain xmlns="http://schemas.openxmlformats.org/spreadsheetml/2006/main">
  <c r="B4" i="3" l="1"/>
  <c r="A4" i="3"/>
</calcChain>
</file>

<file path=xl/sharedStrings.xml><?xml version="1.0" encoding="utf-8"?>
<sst xmlns="http://schemas.openxmlformats.org/spreadsheetml/2006/main" count="446" uniqueCount="195">
  <si>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</si>
  <si>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</si>
  <si>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</si>
  <si>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</si>
  <si>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</si>
  <si>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</si>
  <si>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</si>
  <si>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</si>
  <si>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Número de posición</t>
  </si>
  <si>
    <t>3000027935</t>
  </si>
  <si>
    <t>1</t>
  </si>
  <si>
    <t>190046303</t>
  </si>
  <si>
    <t>10</t>
  </si>
  <si>
    <t>327000000469</t>
  </si>
  <si>
    <t>SOFTWARE</t>
  </si>
  <si>
    <t>MAGUILARN</t>
  </si>
  <si>
    <t>2</t>
  </si>
  <si>
    <t>20</t>
  </si>
  <si>
    <t>327000000674</t>
  </si>
  <si>
    <t>LICENCIA DE SOFTWARE</t>
  </si>
  <si>
    <t>3000027937</t>
  </si>
  <si>
    <t>190046305</t>
  </si>
  <si>
    <t>327000002083</t>
  </si>
  <si>
    <t>Renovación Licencia Antivirus ESET</t>
  </si>
  <si>
    <t>JMENDIOLAF</t>
  </si>
  <si>
    <t>3</t>
  </si>
  <si>
    <t>3000027954</t>
  </si>
  <si>
    <t>190046324</t>
  </si>
  <si>
    <t>327000001911</t>
  </si>
  <si>
    <t>LICENCIA MICROSOFT OFFICE LTSC STD 2021</t>
  </si>
  <si>
    <t>MJUAREZ</t>
  </si>
  <si>
    <t>4</t>
  </si>
  <si>
    <t>3000027990</t>
  </si>
  <si>
    <t>190046371</t>
  </si>
  <si>
    <t>327000001835</t>
  </si>
  <si>
    <t>LICENCIAS DE SOFTWARE</t>
  </si>
  <si>
    <t>AIXTA</t>
  </si>
  <si>
    <t>5</t>
  </si>
  <si>
    <t>3000027992</t>
  </si>
  <si>
    <t>190046373</t>
  </si>
  <si>
    <t>327000000593</t>
  </si>
  <si>
    <t>LICENCIAS DE SOFTWARE</t>
  </si>
  <si>
    <t>6</t>
  </si>
  <si>
    <t>3000028032</t>
  </si>
  <si>
    <t>190046419</t>
  </si>
  <si>
    <t>327000000595</t>
  </si>
  <si>
    <t>LICENCIAS DE SOFTWARE</t>
  </si>
  <si>
    <t>7</t>
  </si>
  <si>
    <t>3000028081</t>
  </si>
  <si>
    <t>190046480</t>
  </si>
  <si>
    <t>327000002087</t>
  </si>
  <si>
    <t>Renovacion Microsoft 365</t>
  </si>
  <si>
    <t>RNAVARROC</t>
  </si>
  <si>
    <t>27</t>
  </si>
  <si>
    <t>8</t>
  </si>
  <si>
    <t>3000028096</t>
  </si>
  <si>
    <t>190046496</t>
  </si>
  <si>
    <t>327000001079</t>
  </si>
  <si>
    <t>LICENCIAS DE SOFTWARE GENEXUS FULL</t>
  </si>
  <si>
    <t>ABRAVO</t>
  </si>
  <si>
    <t>9</t>
  </si>
  <si>
    <t>3000028102</t>
  </si>
  <si>
    <t>190046502</t>
  </si>
  <si>
    <t>327000000497</t>
  </si>
  <si>
    <t>LICENCIAS DE SOFTWARE</t>
  </si>
  <si>
    <t>JGONZALEZR</t>
  </si>
  <si>
    <t>3000028127</t>
  </si>
  <si>
    <t>190046533</t>
  </si>
  <si>
    <t>327000001629</t>
  </si>
  <si>
    <t>LICENCIAS DE SOFTWARE</t>
  </si>
  <si>
    <t>MACEVEDOD</t>
  </si>
  <si>
    <t>11</t>
  </si>
  <si>
    <t>327000001630</t>
  </si>
  <si>
    <t>12</t>
  </si>
  <si>
    <t>3000028130</t>
  </si>
  <si>
    <t>190046536</t>
  </si>
  <si>
    <t>327000002084</t>
  </si>
  <si>
    <t>Licencias de software Fortiguard</t>
  </si>
  <si>
    <t>13</t>
  </si>
  <si>
    <t>327000002085</t>
  </si>
  <si>
    <t>Licencias de software Fortiguard</t>
  </si>
  <si>
    <t>14</t>
  </si>
  <si>
    <t>327000002086</t>
  </si>
  <si>
    <t>Licencias de software FortiAnalyzer</t>
  </si>
  <si>
    <t>15</t>
  </si>
  <si>
    <t>3000028150</t>
  </si>
  <si>
    <t>190046558</t>
  </si>
  <si>
    <t>327000002091</t>
  </si>
  <si>
    <t>Licencia de Software</t>
  </si>
  <si>
    <t>16</t>
  </si>
  <si>
    <t>3000028158</t>
  </si>
  <si>
    <t>190046569</t>
  </si>
  <si>
    <t>327000002088</t>
  </si>
  <si>
    <t>LICENCIA DE SOFTWARE</t>
  </si>
  <si>
    <t>JRMATA</t>
  </si>
  <si>
    <t>17</t>
  </si>
  <si>
    <t>3000028171</t>
  </si>
  <si>
    <t>190046589</t>
  </si>
  <si>
    <t>327000001209</t>
  </si>
  <si>
    <t>LICENCIAS DE SOFTWARE DE EDICION DE PDF</t>
  </si>
  <si>
    <t>18</t>
  </si>
  <si>
    <t>3000028173</t>
  </si>
  <si>
    <t>190046592</t>
  </si>
  <si>
    <t>327000001725</t>
  </si>
  <si>
    <t>RENOVACIÓN ADOBE CREATIVE CLOUD</t>
  </si>
  <si>
    <t>DALVAREZ</t>
  </si>
  <si>
    <t>19</t>
  </si>
  <si>
    <t>3000028176</t>
  </si>
  <si>
    <t>190046596</t>
  </si>
  <si>
    <t>327000001645</t>
  </si>
  <si>
    <t>Software Veem respaldo de servidor</t>
  </si>
  <si>
    <t>327000001895</t>
  </si>
  <si>
    <t>MobaXterm Professional Edition</t>
  </si>
  <si>
    <t>21</t>
  </si>
  <si>
    <t>30</t>
  </si>
  <si>
    <t>327000001896</t>
  </si>
  <si>
    <t>Dbeaver Enterprise</t>
  </si>
  <si>
    <t>22</t>
  </si>
  <si>
    <t>40</t>
  </si>
  <si>
    <t>327000001897</t>
  </si>
  <si>
    <t>JETBrains allProducts Pack</t>
  </si>
  <si>
    <t>23</t>
  </si>
  <si>
    <t>3000028178</t>
  </si>
  <si>
    <t>190046598</t>
  </si>
  <si>
    <t>327000002092</t>
  </si>
  <si>
    <t>ANTIVIRUS</t>
  </si>
  <si>
    <t>24</t>
  </si>
  <si>
    <t>3000028179</t>
  </si>
  <si>
    <t>190046599</t>
  </si>
  <si>
    <t>25</t>
  </si>
  <si>
    <t>3000028180</t>
  </si>
  <si>
    <t>190046600</t>
  </si>
  <si>
    <t>26</t>
  </si>
  <si>
    <t>3000028181</t>
  </si>
  <si>
    <t>190046601</t>
  </si>
  <si>
    <t>3000028186</t>
  </si>
  <si>
    <t>190046606</t>
  </si>
  <si>
    <t>327000002093</t>
  </si>
  <si>
    <t>28</t>
  </si>
  <si>
    <t>Fecha de activación</t>
  </si>
  <si>
    <t>Termino de vigencia</t>
  </si>
  <si>
    <t>Tipo de licencia</t>
  </si>
  <si>
    <t>Instalación</t>
  </si>
  <si>
    <t>Capacitación</t>
  </si>
  <si>
    <t>Cuenta de correo para activación de la licencia</t>
  </si>
  <si>
    <t>Observaciones</t>
  </si>
  <si>
    <t>Renovación</t>
  </si>
  <si>
    <t>Licencia nueva</t>
  </si>
  <si>
    <t>Si</t>
  </si>
  <si>
    <t>No</t>
  </si>
  <si>
    <t>Etiquetas de fila</t>
  </si>
  <si>
    <t>Total general</t>
  </si>
  <si>
    <t>Cuenta de Creado por</t>
  </si>
  <si>
    <t>1 de junio del 2025</t>
  </si>
  <si>
    <t>1 de junio del 2026</t>
  </si>
  <si>
    <t>x</t>
  </si>
  <si>
    <t>iramos@guanajuato.gob.mx</t>
  </si>
  <si>
    <t>SI</t>
  </si>
  <si>
    <t>X</t>
  </si>
  <si>
    <t xml:space="preserve">rgonzalezo@guanajuato.gob.mx </t>
  </si>
  <si>
    <t>N/A</t>
  </si>
  <si>
    <t>pdelarosam@guanajuato.gob.mx</t>
  </si>
  <si>
    <t>1 AÑO</t>
  </si>
  <si>
    <t>NO</t>
  </si>
  <si>
    <t>sucayetanob@guanajuato.gob.mx</t>
  </si>
  <si>
    <t>lmedel@guanajuato.gob.mx</t>
  </si>
  <si>
    <t>gtodepiie@guanajuato.gob.mx</t>
  </si>
  <si>
    <t>25 novimebre del 2025</t>
  </si>
  <si>
    <t>cofoceadobesuite24jac@gmail.com</t>
  </si>
  <si>
    <t>NA</t>
  </si>
  <si>
    <t>25 novimebre del 2026</t>
  </si>
  <si>
    <t>dirinnovaciontec@guanajuato.gob.mx</t>
  </si>
  <si>
    <t>Contrato 2024: 8100001896.
Fecha término de vigencia: 25 de abril 2025.</t>
  </si>
  <si>
    <t>omendozahguanajuato.gob.mx</t>
  </si>
  <si>
    <t>Support ID 03468064</t>
  </si>
  <si>
    <t>License ID: 6702d8bd</t>
  </si>
  <si>
    <t>ID: 19494755</t>
  </si>
  <si>
    <t>3 años</t>
  </si>
  <si>
    <t>cmanriquezr@guanajuato.gob.mx</t>
  </si>
  <si>
    <t>mnespino@utsma.edu.mx</t>
  </si>
  <si>
    <t>Anual</t>
  </si>
  <si>
    <t>jmendoza@guanajuato.gob.mx</t>
  </si>
  <si>
    <t>dtisg@guanajuato.gob.mx</t>
  </si>
  <si>
    <t>Cuenta de SG</t>
  </si>
  <si>
    <t>3 Años</t>
  </si>
  <si>
    <t>alandero@guanajuato.gob.mx</t>
  </si>
  <si>
    <t>12 MESES</t>
  </si>
  <si>
    <t>PERPETUA</t>
  </si>
  <si>
    <t>emoralesa@guanajuato.gob.mx</t>
  </si>
  <si>
    <t>12 DE JUNIO 2025</t>
  </si>
  <si>
    <t>12 DE JUNIO 2026</t>
  </si>
  <si>
    <t>admin@guanajuatogob.onmicrosoft.com</t>
  </si>
  <si>
    <t>10 DE JUNIO DE 2025</t>
  </si>
  <si>
    <t>16 DE JUNIO DE 2025</t>
  </si>
  <si>
    <t xml:space="preserve">ANEXO I-A
ESPECIFICACIONES PARA ENTREGA Y ACTIVACIÓN DE LICENCIAMIENTO DE SOFTWARE
LICITACIÓN PÚBLICA NACIONAL MIXTA
NO. 40051001-034-25 (CAGEG-034/2025)
CONTRATACIÓN DE ARRENDAMIENTO DE ACTIVOS INTANGIBLES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</si>
</sst>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0" fillId="0" borderId="0" xfId="0" pivotButton="1" applyNumberFormat="1" applyAlignment="1">
      <alignment vertical="top"/>
    </xf>
    <xf numFmtId="0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left" vertical="top" inden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0" fillId="0" borderId="1" xfId="0" applyNumberFormat="1" applyBorder="1" applyAlignment="1">
      <alignment horizontal="center" vertical="top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4" fontId="0" fillId="0" borderId="1" xfId="0" applyNumberFormat="1" applyFill="1" applyBorder="1" applyAlignment="1">
      <alignment vertical="top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15" fontId="0" fillId="0" borderId="1" xfId="0" applyNumberFormat="1" applyBorder="1" applyAlignment="1">
      <alignment horizontal="center" vertical="top"/>
    </xf>
    <xf numFmtId="14" fontId="8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0" xfId="0" applyNumberFormat="1" applyFont="1" applyFill="1" applyAlignment="1">
      <alignment vertical="top"/>
    </xf>
    <xf numFmtId="0" fontId="7" fillId="0" borderId="1" xfId="2" applyNumberFormat="1" applyFont="1" applyBorder="1" applyAlignment="1">
      <alignment horizontal="left" vertical="top"/>
    </xf>
    <xf numFmtId="0" fontId="9" fillId="0" borderId="1" xfId="2" applyFont="1" applyBorder="1" applyAlignment="1">
      <alignment horizontal="left" vertical="top"/>
    </xf>
    <xf numFmtId="0" fontId="9" fillId="0" borderId="1" xfId="2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2" applyFont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top"/>
    </xf>
    <xf numFmtId="0" fontId="9" fillId="0" borderId="1" xfId="2" applyFont="1" applyFill="1" applyBorder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7" fillId="0" borderId="0" xfId="0" applyNumberFormat="1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vertical="top"/>
    </xf>
    <xf numFmtId="0" fontId="3" fillId="0" borderId="1" xfId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4" xfId="0" applyNumberForma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ANA BERENICE RODRIGUEZ CASILLAS" refreshedDate="45784.701715740739" createdVersion="5" refreshedVersion="5" minRefreshableVersion="3" recordCount="28">
  <cacheSource type="worksheet">
    <worksheetSource ref="A3:I30" sheet="Data"/>
  </cacheSource>
  <cacheFields count="9">
    <cacheField name="Número de posición" numFmtId="0">
      <sharedItems count="28">
        <s v="1"/>
        <s v="2"/>
        <s v="3"/>
        <s v="4"/>
        <s v="5"/>
        <s v="6"/>
        <s v="7"/>
        <s v="8"/>
        <s v="9"/>
        <s v="10"/>
        <s v="11"/>
        <s v="12"/>
        <s v="13"/>
        <s v="14"/>
        <s v="15"/>
        <s v="16"/>
        <s v="17"/>
        <s v="18"/>
        <s v="19"/>
        <s v="20"/>
        <s v="21"/>
        <s v="22"/>
        <s v="23"/>
        <s v="24"/>
        <s v="25"/>
        <s v="26"/>
        <s v="27"/>
        <s v="28"/>
      </sharedItems>
    </cacheField>
    <cacheField name="Solicitud de pedido" numFmtId="0">
      <sharedItems/>
    </cacheField>
    <cacheField name="Pos.solicitud pedido" numFmtId="0">
      <sharedItems/>
    </cacheField>
    <cacheField name="Carrito" numFmtId="0">
      <sharedItems/>
    </cacheField>
    <cacheField name="Pos. Carrito" numFmtId="0">
      <sharedItems/>
    </cacheField>
    <cacheField name="Cantidad" numFmtId="0">
      <sharedItems containsSemiMixedTypes="0" containsString="0" containsNumber="1" containsInteger="1" minValue="1" maxValue="326"/>
    </cacheField>
    <cacheField name="Nombre producto" numFmtId="0">
      <sharedItems count="25">
        <s v="327000000469"/>
        <s v="327000000674"/>
        <s v="327000002083"/>
        <s v="327000001911"/>
        <s v="327000001835"/>
        <s v="327000000593"/>
        <s v="327000000595"/>
        <s v="327000002087"/>
        <s v="327000001079"/>
        <s v="327000000497"/>
        <s v="327000001629"/>
        <s v="327000001630"/>
        <s v="327000002084"/>
        <s v="327000002085"/>
        <s v="327000002086"/>
        <s v="327000002091"/>
        <s v="327000002088"/>
        <s v="327000001209"/>
        <s v="327000001725"/>
        <s v="327000001645"/>
        <s v="327000001895"/>
        <s v="327000001896"/>
        <s v="327000001897"/>
        <s v="327000002092"/>
        <s v="327000002093"/>
      </sharedItems>
    </cacheField>
    <cacheField name="Descripción producto" numFmtId="0">
      <sharedItems/>
    </cacheField>
    <cacheField name="Creado p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s v="190046303"/>
    <s v="10"/>
    <s v="3000027935"/>
    <s v="1"/>
    <n v="2"/>
    <x v="0"/>
    <s v="SOFTWARE"/>
    <s v="MAGUILARN"/>
  </r>
  <r>
    <x v="1"/>
    <s v="190046303"/>
    <s v="20"/>
    <s v="3000027935"/>
    <s v="2"/>
    <n v="1"/>
    <x v="1"/>
    <s v="LICENCIA DE SOFTWARE"/>
    <s v="MAGUILARN"/>
  </r>
  <r>
    <x v="2"/>
    <s v="190046305"/>
    <s v="10"/>
    <s v="3000027937"/>
    <s v="1"/>
    <n v="150"/>
    <x v="2"/>
    <s v="Renovación Licencia Antivirus ESET"/>
    <s v="JMENDIOLAF"/>
  </r>
  <r>
    <x v="3"/>
    <s v="190046324"/>
    <s v="10"/>
    <s v="3000027954"/>
    <s v="1"/>
    <n v="84"/>
    <x v="3"/>
    <s v="LICENCIA MICROSOFT OFFICE LTSC STD 2021"/>
    <s v="MJUAREZ"/>
  </r>
  <r>
    <x v="4"/>
    <s v="190046371"/>
    <s v="10"/>
    <s v="3000027990"/>
    <s v="1"/>
    <n v="1"/>
    <x v="4"/>
    <s v="LICENCIAS DE SOFTWARE"/>
    <s v="AIXTA"/>
  </r>
  <r>
    <x v="5"/>
    <s v="190046373"/>
    <s v="10"/>
    <s v="3000027992"/>
    <s v="1"/>
    <n v="3"/>
    <x v="5"/>
    <s v="LICENCIAS DE SOFTWARE"/>
    <s v="AIXTA"/>
  </r>
  <r>
    <x v="6"/>
    <s v="190046419"/>
    <s v="10"/>
    <s v="3000028032"/>
    <s v="1"/>
    <n v="1"/>
    <x v="6"/>
    <s v="LICENCIAS DE SOFTWARE"/>
    <s v="AIXTA"/>
  </r>
  <r>
    <x v="7"/>
    <s v="190046480"/>
    <s v="10"/>
    <s v="3000028081"/>
    <s v="1"/>
    <n v="100"/>
    <x v="7"/>
    <s v="Renovacion Microsoft 365"/>
    <s v="RNAVARROC"/>
  </r>
  <r>
    <x v="8"/>
    <s v="190046496"/>
    <s v="10"/>
    <s v="3000028096"/>
    <s v="1"/>
    <n v="2"/>
    <x v="8"/>
    <s v="LICENCIAS DE SOFTWARE GENEXUS FULL"/>
    <s v="ABRAVO"/>
  </r>
  <r>
    <x v="9"/>
    <s v="190046502"/>
    <s v="10"/>
    <s v="3000028102"/>
    <s v="1"/>
    <n v="1"/>
    <x v="9"/>
    <s v="LICENCIAS DE SOFTWARE"/>
    <s v="JGONZALEZR"/>
  </r>
  <r>
    <x v="10"/>
    <s v="190046533"/>
    <s v="1"/>
    <s v="3000028127"/>
    <s v="1"/>
    <n v="1"/>
    <x v="10"/>
    <s v="LICENCIAS DE SOFTWARE"/>
    <s v="MACEVEDOD"/>
  </r>
  <r>
    <x v="11"/>
    <s v="190046535"/>
    <s v="1"/>
    <s v="3000028129"/>
    <s v="1"/>
    <n v="1"/>
    <x v="11"/>
    <s v="LICENCIAS DE SOFTWARE"/>
    <s v="MACEVEDOD"/>
  </r>
  <r>
    <x v="12"/>
    <s v="190046536"/>
    <s v="1"/>
    <s v="3000028130"/>
    <s v="1"/>
    <n v="2"/>
    <x v="12"/>
    <s v="Licencias de software Fortiguard"/>
    <s v="MACEVEDOD"/>
  </r>
  <r>
    <x v="13"/>
    <s v="190046536"/>
    <s v="2"/>
    <s v="3000028130"/>
    <s v="2"/>
    <n v="2"/>
    <x v="13"/>
    <s v="Licencias de software Fortiguard"/>
    <s v="MACEVEDOD"/>
  </r>
  <r>
    <x v="14"/>
    <s v="190046536"/>
    <s v="3"/>
    <s v="3000028130"/>
    <s v="3"/>
    <n v="1"/>
    <x v="14"/>
    <s v="Licencias de software FortiAnalyzer"/>
    <s v="MACEVEDOD"/>
  </r>
  <r>
    <x v="15"/>
    <s v="190046558"/>
    <s v="10"/>
    <s v="3000028150"/>
    <s v="1"/>
    <n v="3"/>
    <x v="15"/>
    <s v="LICENCIA DE SOFTWARE"/>
    <s v="ABRAVO"/>
  </r>
  <r>
    <x v="16"/>
    <s v="190046569"/>
    <s v="10"/>
    <s v="3000028158"/>
    <s v="1"/>
    <n v="1"/>
    <x v="16"/>
    <s v="LICENCIA DE SOFTWARE"/>
    <s v="JRMATA"/>
  </r>
  <r>
    <x v="17"/>
    <s v="190046589"/>
    <s v="10"/>
    <s v="3000028171"/>
    <s v="1"/>
    <n v="15"/>
    <x v="17"/>
    <s v="LICENCIAS DE SOFTWARE DE EDICION DE PDF"/>
    <s v="JGONZALEZR"/>
  </r>
  <r>
    <x v="18"/>
    <s v="190046592"/>
    <s v="10"/>
    <s v="3000028173"/>
    <s v="1"/>
    <n v="4"/>
    <x v="18"/>
    <s v="RENOVACIÓN ADOBE CREATIVE CLOUD"/>
    <s v="DALVAREZ"/>
  </r>
  <r>
    <x v="19"/>
    <s v="190046596"/>
    <s v="10"/>
    <s v="3000028176"/>
    <s v="1"/>
    <n v="1"/>
    <x v="19"/>
    <s v="Software Veem respaldo de servidor"/>
    <s v="JGONZALEZR"/>
  </r>
  <r>
    <x v="20"/>
    <s v="190046596"/>
    <s v="20"/>
    <s v="3000028176"/>
    <s v="2"/>
    <n v="5"/>
    <x v="20"/>
    <s v="MobaXterm Professional Edition"/>
    <s v="JGONZALEZR"/>
  </r>
  <r>
    <x v="21"/>
    <s v="190046596"/>
    <s v="30"/>
    <s v="3000028176"/>
    <s v="3"/>
    <n v="5"/>
    <x v="21"/>
    <s v="Dbeaver Enterprise"/>
    <s v="JGONZALEZR"/>
  </r>
  <r>
    <x v="22"/>
    <s v="190046596"/>
    <s v="40"/>
    <s v="3000028176"/>
    <s v="4"/>
    <n v="5"/>
    <x v="22"/>
    <s v="JETBrains allProducts Pack"/>
    <s v="JGONZALEZR"/>
  </r>
  <r>
    <x v="23"/>
    <s v="190046598"/>
    <s v="1"/>
    <s v="3000028178"/>
    <s v="1"/>
    <n v="17"/>
    <x v="23"/>
    <s v="ANTIVIRUS"/>
    <s v="MACEVEDOD"/>
  </r>
  <r>
    <x v="24"/>
    <s v="190046599"/>
    <s v="1"/>
    <s v="3000028179"/>
    <s v="1"/>
    <n v="13"/>
    <x v="23"/>
    <s v="ANTIVIRUS"/>
    <s v="MACEVEDOD"/>
  </r>
  <r>
    <x v="25"/>
    <s v="190046600"/>
    <s v="1"/>
    <s v="3000028180"/>
    <s v="1"/>
    <n v="11"/>
    <x v="23"/>
    <s v="ANTIVIRUS"/>
    <s v="MACEVEDOD"/>
  </r>
  <r>
    <x v="26"/>
    <s v="190046601"/>
    <s v="1"/>
    <s v="3000028181"/>
    <s v="1"/>
    <n v="80"/>
    <x v="23"/>
    <s v="ANTIVIRUS"/>
    <s v="MACEVEDOD"/>
  </r>
  <r>
    <x v="27"/>
    <s v="190046606"/>
    <s v="10"/>
    <s v="3000028186"/>
    <s v="1"/>
    <n v="326"/>
    <x v="24"/>
    <s v="ANTIVIRUS"/>
    <s v="MACEVEDO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4:B58" firstHeaderRow="1" firstDataRow="1" firstDataCol="1"/>
  <pivotFields count="9">
    <pivotField axis="axisRow" showAll="0">
      <items count="29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axis="axisRow" showAll="0">
      <items count="26">
        <item x="0"/>
        <item x="9"/>
        <item x="5"/>
        <item x="6"/>
        <item x="1"/>
        <item x="8"/>
        <item x="17"/>
        <item x="10"/>
        <item x="11"/>
        <item x="19"/>
        <item x="18"/>
        <item x="4"/>
        <item x="20"/>
        <item x="21"/>
        <item x="22"/>
        <item x="3"/>
        <item x="2"/>
        <item x="12"/>
        <item x="13"/>
        <item x="14"/>
        <item x="7"/>
        <item x="16"/>
        <item x="15"/>
        <item x="23"/>
        <item x="24"/>
        <item t="default"/>
      </items>
    </pivotField>
    <pivotField showAll="0"/>
    <pivotField dataField="1" showAll="0"/>
  </pivotFields>
  <rowFields count="2">
    <field x="6"/>
    <field x="0"/>
  </rowFields>
  <rowItems count="54">
    <i>
      <x/>
    </i>
    <i r="1">
      <x/>
    </i>
    <i>
      <x v="1"/>
    </i>
    <i r="1">
      <x v="1"/>
    </i>
    <i>
      <x v="2"/>
    </i>
    <i r="1">
      <x v="24"/>
    </i>
    <i>
      <x v="3"/>
    </i>
    <i r="1">
      <x v="25"/>
    </i>
    <i>
      <x v="4"/>
    </i>
    <i r="1">
      <x v="11"/>
    </i>
    <i>
      <x v="5"/>
    </i>
    <i r="1">
      <x v="27"/>
    </i>
    <i>
      <x v="6"/>
    </i>
    <i r="1">
      <x v="9"/>
    </i>
    <i>
      <x v="7"/>
    </i>
    <i r="1">
      <x v="2"/>
    </i>
    <i>
      <x v="8"/>
    </i>
    <i r="1">
      <x v="3"/>
    </i>
    <i>
      <x v="9"/>
    </i>
    <i r="1">
      <x v="12"/>
    </i>
    <i>
      <x v="10"/>
    </i>
    <i r="1">
      <x v="10"/>
    </i>
    <i>
      <x v="11"/>
    </i>
    <i r="1">
      <x v="23"/>
    </i>
    <i>
      <x v="12"/>
    </i>
    <i r="1">
      <x v="13"/>
    </i>
    <i>
      <x v="13"/>
    </i>
    <i r="1">
      <x v="14"/>
    </i>
    <i>
      <x v="14"/>
    </i>
    <i r="1">
      <x v="15"/>
    </i>
    <i>
      <x v="15"/>
    </i>
    <i r="1">
      <x v="22"/>
    </i>
    <i>
      <x v="16"/>
    </i>
    <i r="1">
      <x v="21"/>
    </i>
    <i>
      <x v="17"/>
    </i>
    <i r="1">
      <x v="4"/>
    </i>
    <i>
      <x v="18"/>
    </i>
    <i r="1">
      <x v="5"/>
    </i>
    <i>
      <x v="19"/>
    </i>
    <i r="1">
      <x v="6"/>
    </i>
    <i>
      <x v="20"/>
    </i>
    <i r="1">
      <x v="26"/>
    </i>
    <i>
      <x v="21"/>
    </i>
    <i r="1">
      <x v="8"/>
    </i>
    <i>
      <x v="22"/>
    </i>
    <i r="1">
      <x v="7"/>
    </i>
    <i>
      <x v="23"/>
    </i>
    <i r="1">
      <x v="16"/>
    </i>
    <i r="1">
      <x v="17"/>
    </i>
    <i r="1">
      <x v="18"/>
    </i>
    <i r="1">
      <x v="19"/>
    </i>
    <i>
      <x v="24"/>
    </i>
    <i r="1">
      <x v="20"/>
    </i>
    <i t="grand">
      <x/>
    </i>
  </rowItems>
  <colItems count="1">
    <i/>
  </colItems>
  <dataFields count="1">
    <dataField name="Cuenta de Creado por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espino@utsma.edu.mx" TargetMode="External"/><Relationship Id="rId13" Type="http://schemas.openxmlformats.org/officeDocument/2006/relationships/hyperlink" Target="mailto:dtisg@guanajuato.gob.mx" TargetMode="External"/><Relationship Id="rId18" Type="http://schemas.openxmlformats.org/officeDocument/2006/relationships/hyperlink" Target="mailto:emoralesa@guanajuato.gob.mx" TargetMode="External"/><Relationship Id="rId3" Type="http://schemas.openxmlformats.org/officeDocument/2006/relationships/hyperlink" Target="mailto:rgonzalezo@guanajuato.gob.mx" TargetMode="External"/><Relationship Id="rId7" Type="http://schemas.openxmlformats.org/officeDocument/2006/relationships/hyperlink" Target="mailto:cmanriquezr@guanajuato.gob.mx" TargetMode="External"/><Relationship Id="rId12" Type="http://schemas.openxmlformats.org/officeDocument/2006/relationships/hyperlink" Target="mailto:dtisg@guanajuato.gob.mx" TargetMode="External"/><Relationship Id="rId17" Type="http://schemas.openxmlformats.org/officeDocument/2006/relationships/hyperlink" Target="mailto:dtisg@guanajuato.gob.mx" TargetMode="External"/><Relationship Id="rId2" Type="http://schemas.openxmlformats.org/officeDocument/2006/relationships/hyperlink" Target="mailto:iramos@guanajuato.gob.mx" TargetMode="External"/><Relationship Id="rId16" Type="http://schemas.openxmlformats.org/officeDocument/2006/relationships/hyperlink" Target="mailto:dtisg@guanajuato.gob.m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iramos@guanajuato.gob.mx" TargetMode="External"/><Relationship Id="rId6" Type="http://schemas.openxmlformats.org/officeDocument/2006/relationships/hyperlink" Target="mailto:cofoceadobesuite24jac@gmail.com" TargetMode="External"/><Relationship Id="rId11" Type="http://schemas.openxmlformats.org/officeDocument/2006/relationships/hyperlink" Target="mailto:dtisg@guanajuato.gob.mx" TargetMode="External"/><Relationship Id="rId5" Type="http://schemas.openxmlformats.org/officeDocument/2006/relationships/hyperlink" Target="mailto:sucayetanob@guanajuato.gob.mx" TargetMode="External"/><Relationship Id="rId15" Type="http://schemas.openxmlformats.org/officeDocument/2006/relationships/hyperlink" Target="mailto:dtisg@guanajuato.gob.mx" TargetMode="External"/><Relationship Id="rId10" Type="http://schemas.openxmlformats.org/officeDocument/2006/relationships/hyperlink" Target="mailto:dtisg@guanajuato.gob.mx" TargetMode="External"/><Relationship Id="rId19" Type="http://schemas.openxmlformats.org/officeDocument/2006/relationships/hyperlink" Target="mailto:admin@guanajuatogob.onmicrosoft.com" TargetMode="External"/><Relationship Id="rId4" Type="http://schemas.openxmlformats.org/officeDocument/2006/relationships/hyperlink" Target="mailto:pdelarosam@guanajuato.gob.mx" TargetMode="External"/><Relationship Id="rId9" Type="http://schemas.openxmlformats.org/officeDocument/2006/relationships/hyperlink" Target="mailto:jmendoza@guanajuato.gob.mx" TargetMode="External"/><Relationship Id="rId14" Type="http://schemas.openxmlformats.org/officeDocument/2006/relationships/hyperlink" Target="mailto:alandero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58"/>
  <sheetViews>
    <sheetView workbookViewId="0">
      <selection activeCell="A14" sqref="A14"/>
    </sheetView>
  </sheetViews>
  <sheetFormatPr baseColWidth="10" defaultRowHeight="14.5" x14ac:dyDescent="0.35"/>
  <cols>
    <col min="1" max="1" width="16.54296875" customWidth="1"/>
    <col min="2" max="2" width="19.26953125" customWidth="1"/>
  </cols>
  <sheetData>
    <row r="4" spans="1:2" x14ac:dyDescent="0.35">
      <c r="A4" s="8" t="s">
        <v>150</v>
      </c>
      <c r="B4" t="s">
        <v>152</v>
      </c>
    </row>
    <row r="5" spans="1:2" x14ac:dyDescent="0.35">
      <c r="A5" s="9" t="s">
        <v>13</v>
      </c>
      <c r="B5">
        <v>1</v>
      </c>
    </row>
    <row r="6" spans="1:2" x14ac:dyDescent="0.35">
      <c r="A6" s="10" t="s">
        <v>10</v>
      </c>
      <c r="B6">
        <v>1</v>
      </c>
    </row>
    <row r="7" spans="1:2" x14ac:dyDescent="0.35">
      <c r="A7" s="9" t="s">
        <v>63</v>
      </c>
      <c r="B7">
        <v>1</v>
      </c>
    </row>
    <row r="8" spans="1:2" x14ac:dyDescent="0.35">
      <c r="A8" s="10" t="s">
        <v>12</v>
      </c>
      <c r="B8">
        <v>1</v>
      </c>
    </row>
    <row r="9" spans="1:2" x14ac:dyDescent="0.35">
      <c r="A9" s="9" t="s">
        <v>40</v>
      </c>
      <c r="B9">
        <v>1</v>
      </c>
    </row>
    <row r="10" spans="1:2" x14ac:dyDescent="0.35">
      <c r="A10" s="10" t="s">
        <v>42</v>
      </c>
      <c r="B10">
        <v>1</v>
      </c>
    </row>
    <row r="11" spans="1:2" x14ac:dyDescent="0.35">
      <c r="A11" s="9" t="s">
        <v>45</v>
      </c>
      <c r="B11">
        <v>1</v>
      </c>
    </row>
    <row r="12" spans="1:2" x14ac:dyDescent="0.35">
      <c r="A12" s="10" t="s">
        <v>47</v>
      </c>
      <c r="B12">
        <v>1</v>
      </c>
    </row>
    <row r="13" spans="1:2" x14ac:dyDescent="0.35">
      <c r="A13" s="9" t="s">
        <v>18</v>
      </c>
      <c r="B13">
        <v>1</v>
      </c>
    </row>
    <row r="14" spans="1:2" x14ac:dyDescent="0.35">
      <c r="A14" s="10" t="s">
        <v>16</v>
      </c>
      <c r="B14">
        <v>1</v>
      </c>
    </row>
    <row r="15" spans="1:2" x14ac:dyDescent="0.35">
      <c r="A15" s="9" t="s">
        <v>57</v>
      </c>
      <c r="B15">
        <v>1</v>
      </c>
    </row>
    <row r="16" spans="1:2" x14ac:dyDescent="0.35">
      <c r="A16" s="10" t="s">
        <v>60</v>
      </c>
      <c r="B16">
        <v>1</v>
      </c>
    </row>
    <row r="17" spans="1:2" x14ac:dyDescent="0.35">
      <c r="A17" s="9" t="s">
        <v>98</v>
      </c>
      <c r="B17">
        <v>1</v>
      </c>
    </row>
    <row r="18" spans="1:2" x14ac:dyDescent="0.35">
      <c r="A18" s="10" t="s">
        <v>100</v>
      </c>
      <c r="B18">
        <v>1</v>
      </c>
    </row>
    <row r="19" spans="1:2" x14ac:dyDescent="0.35">
      <c r="A19" s="9" t="s">
        <v>68</v>
      </c>
      <c r="B19">
        <v>1</v>
      </c>
    </row>
    <row r="20" spans="1:2" x14ac:dyDescent="0.35">
      <c r="A20" s="10" t="s">
        <v>71</v>
      </c>
      <c r="B20">
        <v>1</v>
      </c>
    </row>
    <row r="21" spans="1:2" x14ac:dyDescent="0.35">
      <c r="A21" s="9" t="s">
        <v>72</v>
      </c>
      <c r="B21">
        <v>1</v>
      </c>
    </row>
    <row r="22" spans="1:2" x14ac:dyDescent="0.35">
      <c r="A22" s="10" t="s">
        <v>73</v>
      </c>
      <c r="B22">
        <v>1</v>
      </c>
    </row>
    <row r="23" spans="1:2" x14ac:dyDescent="0.35">
      <c r="A23" s="9" t="s">
        <v>109</v>
      </c>
      <c r="B23">
        <v>1</v>
      </c>
    </row>
    <row r="24" spans="1:2" x14ac:dyDescent="0.35">
      <c r="A24" s="10" t="s">
        <v>17</v>
      </c>
      <c r="B24">
        <v>1</v>
      </c>
    </row>
    <row r="25" spans="1:2" x14ac:dyDescent="0.35">
      <c r="A25" s="9" t="s">
        <v>103</v>
      </c>
      <c r="B25">
        <v>1</v>
      </c>
    </row>
    <row r="26" spans="1:2" x14ac:dyDescent="0.35">
      <c r="A26" s="10" t="s">
        <v>106</v>
      </c>
      <c r="B26">
        <v>1</v>
      </c>
    </row>
    <row r="27" spans="1:2" x14ac:dyDescent="0.35">
      <c r="A27" s="9" t="s">
        <v>34</v>
      </c>
      <c r="B27">
        <v>1</v>
      </c>
    </row>
    <row r="28" spans="1:2" x14ac:dyDescent="0.35">
      <c r="A28" s="10" t="s">
        <v>37</v>
      </c>
      <c r="B28">
        <v>1</v>
      </c>
    </row>
    <row r="29" spans="1:2" x14ac:dyDescent="0.35">
      <c r="A29" s="9" t="s">
        <v>111</v>
      </c>
      <c r="B29">
        <v>1</v>
      </c>
    </row>
    <row r="30" spans="1:2" x14ac:dyDescent="0.35">
      <c r="A30" s="10" t="s">
        <v>113</v>
      </c>
      <c r="B30">
        <v>1</v>
      </c>
    </row>
    <row r="31" spans="1:2" x14ac:dyDescent="0.35">
      <c r="A31" s="9" t="s">
        <v>115</v>
      </c>
      <c r="B31">
        <v>1</v>
      </c>
    </row>
    <row r="32" spans="1:2" x14ac:dyDescent="0.35">
      <c r="A32" s="10" t="s">
        <v>117</v>
      </c>
      <c r="B32">
        <v>1</v>
      </c>
    </row>
    <row r="33" spans="1:2" x14ac:dyDescent="0.35">
      <c r="A33" s="9" t="s">
        <v>119</v>
      </c>
      <c r="B33">
        <v>1</v>
      </c>
    </row>
    <row r="34" spans="1:2" x14ac:dyDescent="0.35">
      <c r="A34" s="10" t="s">
        <v>121</v>
      </c>
      <c r="B34">
        <v>1</v>
      </c>
    </row>
    <row r="35" spans="1:2" x14ac:dyDescent="0.35">
      <c r="A35" s="9" t="s">
        <v>28</v>
      </c>
      <c r="B35">
        <v>1</v>
      </c>
    </row>
    <row r="36" spans="1:2" x14ac:dyDescent="0.35">
      <c r="A36" s="10" t="s">
        <v>31</v>
      </c>
      <c r="B36">
        <v>1</v>
      </c>
    </row>
    <row r="37" spans="1:2" x14ac:dyDescent="0.35">
      <c r="A37" s="9" t="s">
        <v>22</v>
      </c>
      <c r="B37">
        <v>1</v>
      </c>
    </row>
    <row r="38" spans="1:2" x14ac:dyDescent="0.35">
      <c r="A38" s="10" t="s">
        <v>25</v>
      </c>
      <c r="B38">
        <v>1</v>
      </c>
    </row>
    <row r="39" spans="1:2" x14ac:dyDescent="0.35">
      <c r="A39" s="9" t="s">
        <v>76</v>
      </c>
      <c r="B39">
        <v>1</v>
      </c>
    </row>
    <row r="40" spans="1:2" x14ac:dyDescent="0.35">
      <c r="A40" s="10" t="s">
        <v>78</v>
      </c>
      <c r="B40">
        <v>1</v>
      </c>
    </row>
    <row r="41" spans="1:2" x14ac:dyDescent="0.35">
      <c r="A41" s="9" t="s">
        <v>79</v>
      </c>
      <c r="B41">
        <v>1</v>
      </c>
    </row>
    <row r="42" spans="1:2" x14ac:dyDescent="0.35">
      <c r="A42" s="10" t="s">
        <v>81</v>
      </c>
      <c r="B42">
        <v>1</v>
      </c>
    </row>
    <row r="43" spans="1:2" x14ac:dyDescent="0.35">
      <c r="A43" s="9" t="s">
        <v>82</v>
      </c>
      <c r="B43">
        <v>1</v>
      </c>
    </row>
    <row r="44" spans="1:2" x14ac:dyDescent="0.35">
      <c r="A44" s="10" t="s">
        <v>84</v>
      </c>
      <c r="B44">
        <v>1</v>
      </c>
    </row>
    <row r="45" spans="1:2" x14ac:dyDescent="0.35">
      <c r="A45" s="9" t="s">
        <v>50</v>
      </c>
      <c r="B45">
        <v>1</v>
      </c>
    </row>
    <row r="46" spans="1:2" x14ac:dyDescent="0.35">
      <c r="A46" s="10" t="s">
        <v>54</v>
      </c>
      <c r="B46">
        <v>1</v>
      </c>
    </row>
    <row r="47" spans="1:2" x14ac:dyDescent="0.35">
      <c r="A47" s="9" t="s">
        <v>92</v>
      </c>
      <c r="B47">
        <v>1</v>
      </c>
    </row>
    <row r="48" spans="1:2" x14ac:dyDescent="0.35">
      <c r="A48" s="10" t="s">
        <v>95</v>
      </c>
      <c r="B48">
        <v>1</v>
      </c>
    </row>
    <row r="49" spans="1:2" x14ac:dyDescent="0.35">
      <c r="A49" s="9" t="s">
        <v>87</v>
      </c>
      <c r="B49">
        <v>1</v>
      </c>
    </row>
    <row r="50" spans="1:2" x14ac:dyDescent="0.35">
      <c r="A50" s="10" t="s">
        <v>89</v>
      </c>
      <c r="B50">
        <v>1</v>
      </c>
    </row>
    <row r="51" spans="1:2" x14ac:dyDescent="0.35">
      <c r="A51" s="9" t="s">
        <v>124</v>
      </c>
      <c r="B51">
        <v>4</v>
      </c>
    </row>
    <row r="52" spans="1:2" x14ac:dyDescent="0.35">
      <c r="A52" s="10" t="s">
        <v>126</v>
      </c>
      <c r="B52">
        <v>1</v>
      </c>
    </row>
    <row r="53" spans="1:2" x14ac:dyDescent="0.35">
      <c r="A53" s="10" t="s">
        <v>129</v>
      </c>
      <c r="B53">
        <v>1</v>
      </c>
    </row>
    <row r="54" spans="1:2" x14ac:dyDescent="0.35">
      <c r="A54" s="10" t="s">
        <v>132</v>
      </c>
      <c r="B54">
        <v>1</v>
      </c>
    </row>
    <row r="55" spans="1:2" x14ac:dyDescent="0.35">
      <c r="A55" s="10" t="s">
        <v>53</v>
      </c>
      <c r="B55">
        <v>1</v>
      </c>
    </row>
    <row r="56" spans="1:2" x14ac:dyDescent="0.35">
      <c r="A56" s="9" t="s">
        <v>137</v>
      </c>
      <c r="B56">
        <v>1</v>
      </c>
    </row>
    <row r="57" spans="1:2" x14ac:dyDescent="0.35">
      <c r="A57" s="10" t="s">
        <v>138</v>
      </c>
      <c r="B57">
        <v>1</v>
      </c>
    </row>
    <row r="58" spans="1:2" x14ac:dyDescent="0.35">
      <c r="A58" s="9" t="s">
        <v>151</v>
      </c>
      <c r="B58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topLeftCell="K1" zoomScale="90" zoomScaleNormal="90" workbookViewId="0">
      <pane ySplit="3" topLeftCell="A24" activePane="bottomLeft" state="frozen"/>
      <selection pane="bottomLeft" sqref="A1:S30"/>
    </sheetView>
  </sheetViews>
  <sheetFormatPr baseColWidth="10" defaultColWidth="8.7265625" defaultRowHeight="14.5" x14ac:dyDescent="0.35"/>
  <cols>
    <col min="1" max="1" width="19" style="1" bestFit="1" customWidth="1"/>
    <col min="2" max="2" width="20" hidden="1" customWidth="1"/>
    <col min="3" max="3" width="21" hidden="1" customWidth="1"/>
    <col min="4" max="4" width="11" hidden="1" customWidth="1"/>
    <col min="5" max="5" width="13" hidden="1" customWidth="1"/>
    <col min="6" max="6" width="9" style="1" hidden="1" customWidth="1"/>
    <col min="7" max="7" width="16" hidden="1" customWidth="1"/>
    <col min="8" max="8" width="40" hidden="1" customWidth="1"/>
    <col min="9" max="9" width="13.7265625" customWidth="1"/>
    <col min="10" max="10" width="20.7265625" style="1" customWidth="1"/>
    <col min="11" max="11" width="20.7265625" customWidth="1"/>
    <col min="12" max="12" width="13.1796875" style="37" customWidth="1"/>
    <col min="13" max="13" width="15.453125" style="39" customWidth="1"/>
    <col min="14" max="17" width="8.7265625" style="37"/>
    <col min="18" max="18" width="47.6328125" style="48" customWidth="1"/>
    <col min="19" max="19" width="42.7265625" style="1" customWidth="1"/>
  </cols>
  <sheetData>
    <row r="1" spans="1:19" ht="103.5" customHeight="1" x14ac:dyDescent="0.35">
      <c r="A1" s="57" t="s">
        <v>194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43.5" customHeight="1" x14ac:dyDescent="0.35">
      <c r="A2" s="54"/>
      <c r="B2" s="55"/>
      <c r="C2" s="55"/>
      <c r="D2" s="55"/>
      <c r="E2" s="55"/>
      <c r="F2" s="55"/>
      <c r="G2" s="55"/>
      <c r="H2" s="55"/>
      <c r="I2" s="56"/>
      <c r="J2" s="59" t="s">
        <v>139</v>
      </c>
      <c r="K2" s="59" t="s">
        <v>140</v>
      </c>
      <c r="L2" s="60" t="s">
        <v>141</v>
      </c>
      <c r="M2" s="61"/>
      <c r="N2" s="62" t="s">
        <v>142</v>
      </c>
      <c r="O2" s="62"/>
      <c r="P2" s="62" t="s">
        <v>143</v>
      </c>
      <c r="Q2" s="62"/>
      <c r="R2" s="63" t="s">
        <v>144</v>
      </c>
      <c r="S2" s="53" t="s">
        <v>145</v>
      </c>
    </row>
    <row r="3" spans="1:19" s="7" customFormat="1" x14ac:dyDescent="0.35">
      <c r="A3" s="5" t="s">
        <v>8</v>
      </c>
      <c r="B3" s="6" t="s">
        <v>2</v>
      </c>
      <c r="C3" s="6" t="s">
        <v>3</v>
      </c>
      <c r="D3" s="6" t="s">
        <v>0</v>
      </c>
      <c r="E3" s="6" t="s">
        <v>1</v>
      </c>
      <c r="F3" s="5" t="s">
        <v>4</v>
      </c>
      <c r="G3" s="6" t="s">
        <v>5</v>
      </c>
      <c r="H3" s="6" t="s">
        <v>6</v>
      </c>
      <c r="I3" s="6" t="s">
        <v>7</v>
      </c>
      <c r="J3" s="59"/>
      <c r="K3" s="59"/>
      <c r="L3" s="27" t="s">
        <v>146</v>
      </c>
      <c r="M3" s="27" t="s">
        <v>147</v>
      </c>
      <c r="N3" s="27" t="s">
        <v>148</v>
      </c>
      <c r="O3" s="27" t="s">
        <v>149</v>
      </c>
      <c r="P3" s="27" t="s">
        <v>148</v>
      </c>
      <c r="Q3" s="27" t="s">
        <v>149</v>
      </c>
      <c r="R3" s="63"/>
      <c r="S3" s="53"/>
    </row>
    <row r="4" spans="1:19" x14ac:dyDescent="0.35">
      <c r="A4" s="3" t="s">
        <v>10</v>
      </c>
      <c r="B4" s="4" t="s">
        <v>11</v>
      </c>
      <c r="C4" s="4" t="s">
        <v>12</v>
      </c>
      <c r="D4" s="4" t="s">
        <v>9</v>
      </c>
      <c r="E4" s="4" t="s">
        <v>10</v>
      </c>
      <c r="F4" s="3">
        <v>2</v>
      </c>
      <c r="G4" s="4" t="s">
        <v>13</v>
      </c>
      <c r="H4" s="4" t="s">
        <v>14</v>
      </c>
      <c r="I4" s="4" t="s">
        <v>15</v>
      </c>
      <c r="J4" s="18" t="s">
        <v>153</v>
      </c>
      <c r="K4" s="11" t="s">
        <v>154</v>
      </c>
      <c r="L4" s="29"/>
      <c r="M4" s="38" t="s">
        <v>155</v>
      </c>
      <c r="N4" s="29"/>
      <c r="O4" s="29" t="s">
        <v>155</v>
      </c>
      <c r="P4" s="29"/>
      <c r="Q4" s="29" t="s">
        <v>155</v>
      </c>
      <c r="R4" s="41" t="s">
        <v>156</v>
      </c>
      <c r="S4" s="18"/>
    </row>
    <row r="5" spans="1:19" x14ac:dyDescent="0.35">
      <c r="A5" s="3" t="s">
        <v>16</v>
      </c>
      <c r="B5" s="4" t="s">
        <v>11</v>
      </c>
      <c r="C5" s="4" t="s">
        <v>17</v>
      </c>
      <c r="D5" s="4" t="s">
        <v>9</v>
      </c>
      <c r="E5" s="4" t="s">
        <v>16</v>
      </c>
      <c r="F5" s="3">
        <v>1</v>
      </c>
      <c r="G5" s="4" t="s">
        <v>18</v>
      </c>
      <c r="H5" s="4" t="s">
        <v>19</v>
      </c>
      <c r="I5" s="4" t="s">
        <v>15</v>
      </c>
      <c r="J5" s="18" t="s">
        <v>153</v>
      </c>
      <c r="K5" s="11" t="s">
        <v>154</v>
      </c>
      <c r="L5" s="29"/>
      <c r="M5" s="38" t="s">
        <v>155</v>
      </c>
      <c r="N5" s="29"/>
      <c r="O5" s="29" t="s">
        <v>155</v>
      </c>
      <c r="P5" s="29"/>
      <c r="Q5" s="29" t="s">
        <v>155</v>
      </c>
      <c r="R5" s="41" t="s">
        <v>156</v>
      </c>
      <c r="S5" s="18"/>
    </row>
    <row r="6" spans="1:19" x14ac:dyDescent="0.35">
      <c r="A6" s="3" t="s">
        <v>25</v>
      </c>
      <c r="B6" s="4" t="s">
        <v>21</v>
      </c>
      <c r="C6" s="4" t="s">
        <v>12</v>
      </c>
      <c r="D6" s="4" t="s">
        <v>20</v>
      </c>
      <c r="E6" s="4" t="s">
        <v>10</v>
      </c>
      <c r="F6" s="3">
        <v>150</v>
      </c>
      <c r="G6" s="4" t="s">
        <v>22</v>
      </c>
      <c r="H6" s="4" t="s">
        <v>23</v>
      </c>
      <c r="I6" s="4" t="s">
        <v>24</v>
      </c>
      <c r="J6" s="22" t="s">
        <v>193</v>
      </c>
      <c r="K6" s="13" t="s">
        <v>177</v>
      </c>
      <c r="L6" s="28" t="s">
        <v>158</v>
      </c>
      <c r="M6" s="32"/>
      <c r="N6" s="28" t="s">
        <v>157</v>
      </c>
      <c r="O6" s="28"/>
      <c r="P6" s="28" t="s">
        <v>158</v>
      </c>
      <c r="Q6" s="28"/>
      <c r="R6" s="40" t="s">
        <v>178</v>
      </c>
      <c r="S6" s="13"/>
    </row>
    <row r="7" spans="1:19" x14ac:dyDescent="0.35">
      <c r="A7" s="3" t="s">
        <v>31</v>
      </c>
      <c r="B7" s="4" t="s">
        <v>27</v>
      </c>
      <c r="C7" s="4" t="s">
        <v>12</v>
      </c>
      <c r="D7" s="4" t="s">
        <v>26</v>
      </c>
      <c r="E7" s="4" t="s">
        <v>10</v>
      </c>
      <c r="F7" s="3">
        <v>84</v>
      </c>
      <c r="G7" s="4" t="s">
        <v>28</v>
      </c>
      <c r="H7" s="4" t="s">
        <v>29</v>
      </c>
      <c r="I7" s="4" t="s">
        <v>30</v>
      </c>
      <c r="J7" s="22" t="s">
        <v>193</v>
      </c>
      <c r="K7" s="2" t="s">
        <v>187</v>
      </c>
      <c r="L7" s="28"/>
      <c r="M7" s="36" t="s">
        <v>155</v>
      </c>
      <c r="N7" s="28"/>
      <c r="O7" s="28" t="s">
        <v>155</v>
      </c>
      <c r="P7" s="28"/>
      <c r="Q7" s="28" t="s">
        <v>155</v>
      </c>
      <c r="R7" s="42" t="s">
        <v>188</v>
      </c>
      <c r="S7" s="13"/>
    </row>
    <row r="8" spans="1:19" x14ac:dyDescent="0.35">
      <c r="A8" s="3" t="s">
        <v>37</v>
      </c>
      <c r="B8" s="4" t="s">
        <v>33</v>
      </c>
      <c r="C8" s="4" t="s">
        <v>12</v>
      </c>
      <c r="D8" s="4" t="s">
        <v>32</v>
      </c>
      <c r="E8" s="4" t="s">
        <v>10</v>
      </c>
      <c r="F8" s="3">
        <v>1</v>
      </c>
      <c r="G8" s="4" t="s">
        <v>34</v>
      </c>
      <c r="H8" s="4" t="s">
        <v>35</v>
      </c>
      <c r="I8" s="4" t="s">
        <v>36</v>
      </c>
      <c r="J8" s="23">
        <v>45828</v>
      </c>
      <c r="K8" s="11" t="s">
        <v>162</v>
      </c>
      <c r="L8" s="29" t="s">
        <v>157</v>
      </c>
      <c r="M8" s="38"/>
      <c r="N8" s="29"/>
      <c r="O8" s="29" t="s">
        <v>163</v>
      </c>
      <c r="P8" s="29"/>
      <c r="Q8" s="29" t="s">
        <v>163</v>
      </c>
      <c r="R8" s="41" t="s">
        <v>164</v>
      </c>
      <c r="S8" s="18"/>
    </row>
    <row r="9" spans="1:19" x14ac:dyDescent="0.35">
      <c r="A9" s="3" t="s">
        <v>42</v>
      </c>
      <c r="B9" s="4" t="s">
        <v>39</v>
      </c>
      <c r="C9" s="4" t="s">
        <v>12</v>
      </c>
      <c r="D9" s="4" t="s">
        <v>38</v>
      </c>
      <c r="E9" s="4" t="s">
        <v>10</v>
      </c>
      <c r="F9" s="3">
        <v>3</v>
      </c>
      <c r="G9" s="4" t="s">
        <v>40</v>
      </c>
      <c r="H9" s="4" t="s">
        <v>41</v>
      </c>
      <c r="I9" s="4" t="s">
        <v>36</v>
      </c>
      <c r="J9" s="23">
        <v>45855</v>
      </c>
      <c r="K9" s="11" t="s">
        <v>162</v>
      </c>
      <c r="L9" s="29" t="s">
        <v>157</v>
      </c>
      <c r="M9" s="38"/>
      <c r="N9" s="29"/>
      <c r="O9" s="29" t="s">
        <v>163</v>
      </c>
      <c r="P9" s="29"/>
      <c r="Q9" s="29" t="s">
        <v>163</v>
      </c>
      <c r="R9" s="43" t="s">
        <v>165</v>
      </c>
      <c r="S9" s="18"/>
    </row>
    <row r="10" spans="1:19" x14ac:dyDescent="0.35">
      <c r="A10" s="3" t="s">
        <v>47</v>
      </c>
      <c r="B10" s="4" t="s">
        <v>44</v>
      </c>
      <c r="C10" s="4" t="s">
        <v>12</v>
      </c>
      <c r="D10" s="4" t="s">
        <v>43</v>
      </c>
      <c r="E10" s="4" t="s">
        <v>10</v>
      </c>
      <c r="F10" s="3">
        <v>1</v>
      </c>
      <c r="G10" s="4" t="s">
        <v>45</v>
      </c>
      <c r="H10" s="4" t="s">
        <v>46</v>
      </c>
      <c r="I10" s="4" t="s">
        <v>36</v>
      </c>
      <c r="J10" s="23">
        <v>45822</v>
      </c>
      <c r="K10" s="11" t="s">
        <v>162</v>
      </c>
      <c r="L10" s="29" t="s">
        <v>157</v>
      </c>
      <c r="M10" s="38"/>
      <c r="N10" s="29"/>
      <c r="O10" s="29" t="s">
        <v>163</v>
      </c>
      <c r="P10" s="29"/>
      <c r="Q10" s="29" t="s">
        <v>163</v>
      </c>
      <c r="R10" s="43" t="s">
        <v>166</v>
      </c>
      <c r="S10" s="18"/>
    </row>
    <row r="11" spans="1:19" x14ac:dyDescent="0.35">
      <c r="A11" s="3" t="s">
        <v>54</v>
      </c>
      <c r="B11" s="4" t="s">
        <v>49</v>
      </c>
      <c r="C11" s="4" t="s">
        <v>12</v>
      </c>
      <c r="D11" s="4" t="s">
        <v>48</v>
      </c>
      <c r="E11" s="4" t="s">
        <v>10</v>
      </c>
      <c r="F11" s="3">
        <v>100</v>
      </c>
      <c r="G11" s="4" t="s">
        <v>50</v>
      </c>
      <c r="H11" s="4" t="s">
        <v>51</v>
      </c>
      <c r="I11" s="4" t="s">
        <v>52</v>
      </c>
      <c r="J11" s="17" t="s">
        <v>189</v>
      </c>
      <c r="K11" s="12" t="s">
        <v>190</v>
      </c>
      <c r="L11" s="29" t="s">
        <v>158</v>
      </c>
      <c r="M11" s="38"/>
      <c r="N11" s="29"/>
      <c r="O11" s="29" t="s">
        <v>158</v>
      </c>
      <c r="P11" s="29"/>
      <c r="Q11" s="29" t="s">
        <v>158</v>
      </c>
      <c r="R11" s="41" t="s">
        <v>191</v>
      </c>
      <c r="S11" s="18"/>
    </row>
    <row r="12" spans="1:19" x14ac:dyDescent="0.35">
      <c r="A12" s="3" t="s">
        <v>60</v>
      </c>
      <c r="B12" s="4" t="s">
        <v>56</v>
      </c>
      <c r="C12" s="4" t="s">
        <v>12</v>
      </c>
      <c r="D12" s="4" t="s">
        <v>55</v>
      </c>
      <c r="E12" s="4" t="s">
        <v>10</v>
      </c>
      <c r="F12" s="3">
        <v>2</v>
      </c>
      <c r="G12" s="4" t="s">
        <v>57</v>
      </c>
      <c r="H12" s="4" t="s">
        <v>58</v>
      </c>
      <c r="I12" s="4" t="s">
        <v>59</v>
      </c>
      <c r="J12" s="17">
        <v>45869</v>
      </c>
      <c r="K12" s="12">
        <v>45868</v>
      </c>
      <c r="L12" s="30" t="s">
        <v>157</v>
      </c>
      <c r="M12" s="32"/>
      <c r="N12" s="28"/>
      <c r="O12" s="30" t="s">
        <v>158</v>
      </c>
      <c r="P12" s="30"/>
      <c r="Q12" s="30" t="s">
        <v>158</v>
      </c>
      <c r="R12" s="42" t="s">
        <v>159</v>
      </c>
      <c r="S12" s="13"/>
    </row>
    <row r="13" spans="1:19" ht="29" x14ac:dyDescent="0.35">
      <c r="A13" s="3" t="s">
        <v>12</v>
      </c>
      <c r="B13" s="4" t="s">
        <v>62</v>
      </c>
      <c r="C13" s="4" t="s">
        <v>12</v>
      </c>
      <c r="D13" s="4" t="s">
        <v>61</v>
      </c>
      <c r="E13" s="4" t="s">
        <v>10</v>
      </c>
      <c r="F13" s="3">
        <v>1</v>
      </c>
      <c r="G13" s="4" t="s">
        <v>63</v>
      </c>
      <c r="H13" s="4" t="s">
        <v>64</v>
      </c>
      <c r="I13" s="4" t="s">
        <v>65</v>
      </c>
      <c r="J13" s="22" t="s">
        <v>193</v>
      </c>
      <c r="K13" s="21" t="s">
        <v>186</v>
      </c>
      <c r="L13" s="31" t="s">
        <v>158</v>
      </c>
      <c r="M13" s="35"/>
      <c r="N13" s="31"/>
      <c r="O13" s="31" t="s">
        <v>158</v>
      </c>
      <c r="P13" s="31"/>
      <c r="Q13" s="31" t="s">
        <v>158</v>
      </c>
      <c r="R13" s="43" t="s">
        <v>171</v>
      </c>
      <c r="S13" s="49" t="s">
        <v>172</v>
      </c>
    </row>
    <row r="14" spans="1:19" x14ac:dyDescent="0.35">
      <c r="A14" s="3" t="s">
        <v>71</v>
      </c>
      <c r="B14" s="4" t="s">
        <v>67</v>
      </c>
      <c r="C14" s="4" t="s">
        <v>10</v>
      </c>
      <c r="D14" s="4" t="s">
        <v>66</v>
      </c>
      <c r="E14" s="4" t="s">
        <v>10</v>
      </c>
      <c r="F14" s="3">
        <v>1</v>
      </c>
      <c r="G14" s="4" t="s">
        <v>68</v>
      </c>
      <c r="H14" s="4" t="s">
        <v>69</v>
      </c>
      <c r="I14" s="4" t="s">
        <v>70</v>
      </c>
      <c r="J14" s="24">
        <v>45945</v>
      </c>
      <c r="K14" s="20" t="s">
        <v>180</v>
      </c>
      <c r="L14" s="31" t="s">
        <v>158</v>
      </c>
      <c r="M14" s="35"/>
      <c r="N14" s="31"/>
      <c r="O14" s="31" t="s">
        <v>158</v>
      </c>
      <c r="P14" s="31"/>
      <c r="Q14" s="31" t="s">
        <v>158</v>
      </c>
      <c r="R14" s="44" t="s">
        <v>181</v>
      </c>
      <c r="S14" s="16"/>
    </row>
    <row r="15" spans="1:19" x14ac:dyDescent="0.35">
      <c r="A15" s="3" t="s">
        <v>78</v>
      </c>
      <c r="B15" s="4" t="s">
        <v>75</v>
      </c>
      <c r="C15" s="4" t="s">
        <v>10</v>
      </c>
      <c r="D15" s="4" t="s">
        <v>74</v>
      </c>
      <c r="E15" s="4" t="s">
        <v>10</v>
      </c>
      <c r="F15" s="3">
        <v>2</v>
      </c>
      <c r="G15" s="4" t="s">
        <v>76</v>
      </c>
      <c r="H15" s="4" t="s">
        <v>77</v>
      </c>
      <c r="I15" s="4" t="s">
        <v>70</v>
      </c>
      <c r="J15" s="24">
        <v>45823</v>
      </c>
      <c r="K15" s="16" t="s">
        <v>180</v>
      </c>
      <c r="L15" s="31" t="s">
        <v>158</v>
      </c>
      <c r="M15" s="35"/>
      <c r="N15" s="31"/>
      <c r="O15" s="31" t="s">
        <v>158</v>
      </c>
      <c r="P15" s="31"/>
      <c r="Q15" s="31" t="s">
        <v>158</v>
      </c>
      <c r="R15" s="44" t="s">
        <v>182</v>
      </c>
      <c r="S15" s="16" t="s">
        <v>183</v>
      </c>
    </row>
    <row r="16" spans="1:19" x14ac:dyDescent="0.35">
      <c r="A16" s="3" t="s">
        <v>81</v>
      </c>
      <c r="B16" s="4" t="s">
        <v>75</v>
      </c>
      <c r="C16" s="4" t="s">
        <v>16</v>
      </c>
      <c r="D16" s="4" t="s">
        <v>74</v>
      </c>
      <c r="E16" s="4" t="s">
        <v>16</v>
      </c>
      <c r="F16" s="3">
        <v>2</v>
      </c>
      <c r="G16" s="4" t="s">
        <v>79</v>
      </c>
      <c r="H16" s="4" t="s">
        <v>80</v>
      </c>
      <c r="I16" s="4" t="s">
        <v>70</v>
      </c>
      <c r="J16" s="24">
        <v>45823</v>
      </c>
      <c r="K16" s="16" t="s">
        <v>180</v>
      </c>
      <c r="L16" s="31" t="s">
        <v>158</v>
      </c>
      <c r="M16" s="35"/>
      <c r="N16" s="31"/>
      <c r="O16" s="31" t="s">
        <v>158</v>
      </c>
      <c r="P16" s="31"/>
      <c r="Q16" s="31" t="s">
        <v>158</v>
      </c>
      <c r="R16" s="44" t="s">
        <v>182</v>
      </c>
      <c r="S16" s="16" t="s">
        <v>183</v>
      </c>
    </row>
    <row r="17" spans="1:19" x14ac:dyDescent="0.35">
      <c r="A17" s="3" t="s">
        <v>84</v>
      </c>
      <c r="B17" s="4" t="s">
        <v>75</v>
      </c>
      <c r="C17" s="4" t="s">
        <v>25</v>
      </c>
      <c r="D17" s="4" t="s">
        <v>74</v>
      </c>
      <c r="E17" s="4" t="s">
        <v>25</v>
      </c>
      <c r="F17" s="3">
        <v>1</v>
      </c>
      <c r="G17" s="4" t="s">
        <v>82</v>
      </c>
      <c r="H17" s="4" t="s">
        <v>83</v>
      </c>
      <c r="I17" s="4" t="s">
        <v>70</v>
      </c>
      <c r="J17" s="24">
        <v>45823</v>
      </c>
      <c r="K17" s="16" t="s">
        <v>180</v>
      </c>
      <c r="L17" s="31" t="s">
        <v>158</v>
      </c>
      <c r="M17" s="35"/>
      <c r="N17" s="31"/>
      <c r="O17" s="31" t="s">
        <v>158</v>
      </c>
      <c r="P17" s="31"/>
      <c r="Q17" s="31" t="s">
        <v>158</v>
      </c>
      <c r="R17" s="44" t="s">
        <v>182</v>
      </c>
      <c r="S17" s="16" t="s">
        <v>183</v>
      </c>
    </row>
    <row r="18" spans="1:19" x14ac:dyDescent="0.35">
      <c r="A18" s="3" t="s">
        <v>89</v>
      </c>
      <c r="B18" s="4" t="s">
        <v>86</v>
      </c>
      <c r="C18" s="4" t="s">
        <v>12</v>
      </c>
      <c r="D18" s="4" t="s">
        <v>85</v>
      </c>
      <c r="E18" s="4" t="s">
        <v>10</v>
      </c>
      <c r="F18" s="3">
        <v>3</v>
      </c>
      <c r="G18" s="4" t="s">
        <v>87</v>
      </c>
      <c r="H18" s="4" t="s">
        <v>88</v>
      </c>
      <c r="I18" s="4" t="s">
        <v>59</v>
      </c>
      <c r="J18" s="22" t="s">
        <v>193</v>
      </c>
      <c r="K18" s="13" t="s">
        <v>160</v>
      </c>
      <c r="L18" s="28"/>
      <c r="M18" s="36" t="s">
        <v>158</v>
      </c>
      <c r="N18" s="28"/>
      <c r="O18" s="28" t="s">
        <v>158</v>
      </c>
      <c r="P18" s="28"/>
      <c r="Q18" s="28" t="s">
        <v>158</v>
      </c>
      <c r="R18" s="42" t="s">
        <v>161</v>
      </c>
      <c r="S18" s="13"/>
    </row>
    <row r="19" spans="1:19" x14ac:dyDescent="0.35">
      <c r="A19" s="3" t="s">
        <v>95</v>
      </c>
      <c r="B19" s="4" t="s">
        <v>91</v>
      </c>
      <c r="C19" s="4" t="s">
        <v>12</v>
      </c>
      <c r="D19" s="4" t="s">
        <v>90</v>
      </c>
      <c r="E19" s="4" t="s">
        <v>10</v>
      </c>
      <c r="F19" s="3">
        <v>1</v>
      </c>
      <c r="G19" s="4" t="s">
        <v>92</v>
      </c>
      <c r="H19" s="4" t="s">
        <v>93</v>
      </c>
      <c r="I19" s="4" t="s">
        <v>94</v>
      </c>
      <c r="J19" s="25">
        <v>45838</v>
      </c>
      <c r="K19" s="19">
        <v>46203</v>
      </c>
      <c r="L19" s="36" t="s">
        <v>158</v>
      </c>
      <c r="M19" s="32"/>
      <c r="N19" s="36"/>
      <c r="O19" s="36" t="s">
        <v>158</v>
      </c>
      <c r="P19" s="36"/>
      <c r="Q19" s="36" t="s">
        <v>158</v>
      </c>
      <c r="R19" s="45" t="s">
        <v>179</v>
      </c>
      <c r="S19" s="50"/>
    </row>
    <row r="20" spans="1:19" x14ac:dyDescent="0.35">
      <c r="A20" s="3" t="s">
        <v>100</v>
      </c>
      <c r="B20" s="4" t="s">
        <v>97</v>
      </c>
      <c r="C20" s="4" t="s">
        <v>12</v>
      </c>
      <c r="D20" s="4" t="s">
        <v>96</v>
      </c>
      <c r="E20" s="4" t="s">
        <v>10</v>
      </c>
      <c r="F20" s="3">
        <v>15</v>
      </c>
      <c r="G20" s="4" t="s">
        <v>98</v>
      </c>
      <c r="H20" s="4" t="s">
        <v>99</v>
      </c>
      <c r="I20" s="4" t="s">
        <v>65</v>
      </c>
      <c r="J20" s="22" t="s">
        <v>193</v>
      </c>
      <c r="K20" s="21" t="s">
        <v>186</v>
      </c>
      <c r="L20" s="31"/>
      <c r="M20" s="35" t="s">
        <v>158</v>
      </c>
      <c r="N20" s="31"/>
      <c r="O20" s="31" t="s">
        <v>158</v>
      </c>
      <c r="P20" s="31"/>
      <c r="Q20" s="31" t="s">
        <v>158</v>
      </c>
      <c r="R20" s="43" t="s">
        <v>173</v>
      </c>
      <c r="S20" s="18"/>
    </row>
    <row r="21" spans="1:19" x14ac:dyDescent="0.35">
      <c r="A21" s="3" t="s">
        <v>106</v>
      </c>
      <c r="B21" s="4" t="s">
        <v>102</v>
      </c>
      <c r="C21" s="4" t="s">
        <v>12</v>
      </c>
      <c r="D21" s="4" t="s">
        <v>101</v>
      </c>
      <c r="E21" s="4" t="s">
        <v>10</v>
      </c>
      <c r="F21" s="3">
        <v>4</v>
      </c>
      <c r="G21" s="4" t="s">
        <v>103</v>
      </c>
      <c r="H21" s="4" t="s">
        <v>104</v>
      </c>
      <c r="I21" s="4" t="s">
        <v>105</v>
      </c>
      <c r="J21" s="15" t="s">
        <v>167</v>
      </c>
      <c r="K21" s="14" t="s">
        <v>170</v>
      </c>
      <c r="L21" s="33" t="s">
        <v>158</v>
      </c>
      <c r="M21" s="34"/>
      <c r="N21" s="35"/>
      <c r="O21" s="33" t="s">
        <v>158</v>
      </c>
      <c r="P21" s="35"/>
      <c r="Q21" s="33" t="s">
        <v>158</v>
      </c>
      <c r="R21" s="46" t="s">
        <v>168</v>
      </c>
      <c r="S21" s="21" t="s">
        <v>169</v>
      </c>
    </row>
    <row r="22" spans="1:19" x14ac:dyDescent="0.35">
      <c r="A22" s="3" t="s">
        <v>17</v>
      </c>
      <c r="B22" s="4" t="s">
        <v>108</v>
      </c>
      <c r="C22" s="4" t="s">
        <v>12</v>
      </c>
      <c r="D22" s="4" t="s">
        <v>107</v>
      </c>
      <c r="E22" s="4" t="s">
        <v>10</v>
      </c>
      <c r="F22" s="3">
        <v>1</v>
      </c>
      <c r="G22" s="4" t="s">
        <v>109</v>
      </c>
      <c r="H22" s="4" t="s">
        <v>110</v>
      </c>
      <c r="I22" s="4" t="s">
        <v>65</v>
      </c>
      <c r="J22" s="17">
        <v>45931</v>
      </c>
      <c r="K22" s="17">
        <v>46295</v>
      </c>
      <c r="L22" s="29" t="s">
        <v>158</v>
      </c>
      <c r="M22" s="38"/>
      <c r="N22" s="29"/>
      <c r="O22" s="31" t="s">
        <v>158</v>
      </c>
      <c r="P22" s="29"/>
      <c r="Q22" s="31" t="s">
        <v>158</v>
      </c>
      <c r="R22" s="43" t="s">
        <v>173</v>
      </c>
      <c r="S22" s="18" t="s">
        <v>174</v>
      </c>
    </row>
    <row r="23" spans="1:19" x14ac:dyDescent="0.35">
      <c r="A23" s="3" t="s">
        <v>113</v>
      </c>
      <c r="B23" s="4" t="s">
        <v>108</v>
      </c>
      <c r="C23" s="4" t="s">
        <v>17</v>
      </c>
      <c r="D23" s="4" t="s">
        <v>107</v>
      </c>
      <c r="E23" s="4" t="s">
        <v>16</v>
      </c>
      <c r="F23" s="3">
        <v>5</v>
      </c>
      <c r="G23" s="4" t="s">
        <v>111</v>
      </c>
      <c r="H23" s="4" t="s">
        <v>112</v>
      </c>
      <c r="I23" s="4" t="s">
        <v>65</v>
      </c>
      <c r="J23" s="17">
        <v>45938</v>
      </c>
      <c r="K23" s="17">
        <v>46302</v>
      </c>
      <c r="L23" s="31" t="s">
        <v>158</v>
      </c>
      <c r="M23" s="38"/>
      <c r="N23" s="29"/>
      <c r="O23" s="31" t="s">
        <v>158</v>
      </c>
      <c r="P23" s="29"/>
      <c r="Q23" s="31" t="s">
        <v>158</v>
      </c>
      <c r="R23" s="43" t="s">
        <v>173</v>
      </c>
      <c r="S23" s="18" t="s">
        <v>175</v>
      </c>
    </row>
    <row r="24" spans="1:19" x14ac:dyDescent="0.35">
      <c r="A24" s="3" t="s">
        <v>117</v>
      </c>
      <c r="B24" s="4" t="s">
        <v>108</v>
      </c>
      <c r="C24" s="4" t="s">
        <v>114</v>
      </c>
      <c r="D24" s="4" t="s">
        <v>107</v>
      </c>
      <c r="E24" s="4" t="s">
        <v>25</v>
      </c>
      <c r="F24" s="3">
        <v>5</v>
      </c>
      <c r="G24" s="4" t="s">
        <v>115</v>
      </c>
      <c r="H24" s="4" t="s">
        <v>116</v>
      </c>
      <c r="I24" s="4" t="s">
        <v>65</v>
      </c>
      <c r="J24" s="17">
        <v>45935</v>
      </c>
      <c r="K24" s="17">
        <v>46299</v>
      </c>
      <c r="L24" s="31" t="s">
        <v>158</v>
      </c>
      <c r="M24" s="38"/>
      <c r="N24" s="29"/>
      <c r="O24" s="31" t="s">
        <v>158</v>
      </c>
      <c r="P24" s="29"/>
      <c r="Q24" s="31" t="s">
        <v>158</v>
      </c>
      <c r="R24" s="43" t="s">
        <v>173</v>
      </c>
      <c r="S24" s="18"/>
    </row>
    <row r="25" spans="1:19" x14ac:dyDescent="0.35">
      <c r="A25" s="3" t="s">
        <v>121</v>
      </c>
      <c r="B25" s="4" t="s">
        <v>108</v>
      </c>
      <c r="C25" s="4" t="s">
        <v>118</v>
      </c>
      <c r="D25" s="4" t="s">
        <v>107</v>
      </c>
      <c r="E25" s="4" t="s">
        <v>31</v>
      </c>
      <c r="F25" s="3">
        <v>5</v>
      </c>
      <c r="G25" s="4" t="s">
        <v>119</v>
      </c>
      <c r="H25" s="4" t="s">
        <v>120</v>
      </c>
      <c r="I25" s="4" t="s">
        <v>65</v>
      </c>
      <c r="J25" s="17">
        <v>45926</v>
      </c>
      <c r="K25" s="17">
        <v>46290</v>
      </c>
      <c r="L25" s="31" t="s">
        <v>158</v>
      </c>
      <c r="M25" s="38"/>
      <c r="N25" s="29"/>
      <c r="O25" s="31" t="s">
        <v>158</v>
      </c>
      <c r="P25" s="29"/>
      <c r="Q25" s="31" t="s">
        <v>158</v>
      </c>
      <c r="R25" s="43" t="s">
        <v>173</v>
      </c>
      <c r="S25" s="18" t="s">
        <v>176</v>
      </c>
    </row>
    <row r="26" spans="1:19" x14ac:dyDescent="0.35">
      <c r="A26" s="3" t="s">
        <v>126</v>
      </c>
      <c r="B26" s="4" t="s">
        <v>123</v>
      </c>
      <c r="C26" s="4" t="s">
        <v>10</v>
      </c>
      <c r="D26" s="4" t="s">
        <v>122</v>
      </c>
      <c r="E26" s="4" t="s">
        <v>10</v>
      </c>
      <c r="F26" s="3">
        <v>17</v>
      </c>
      <c r="G26" s="4" t="s">
        <v>124</v>
      </c>
      <c r="H26" s="4" t="s">
        <v>125</v>
      </c>
      <c r="I26" s="4" t="s">
        <v>70</v>
      </c>
      <c r="J26" s="26" t="s">
        <v>192</v>
      </c>
      <c r="K26" s="16" t="s">
        <v>184</v>
      </c>
      <c r="L26" s="31"/>
      <c r="M26" s="35" t="s">
        <v>158</v>
      </c>
      <c r="N26" s="35"/>
      <c r="O26" s="35" t="s">
        <v>158</v>
      </c>
      <c r="P26" s="35" t="s">
        <v>158</v>
      </c>
      <c r="Q26" s="35"/>
      <c r="R26" s="47" t="s">
        <v>182</v>
      </c>
      <c r="S26" s="16"/>
    </row>
    <row r="27" spans="1:19" x14ac:dyDescent="0.35">
      <c r="A27" s="3" t="s">
        <v>129</v>
      </c>
      <c r="B27" s="4" t="s">
        <v>128</v>
      </c>
      <c r="C27" s="4" t="s">
        <v>10</v>
      </c>
      <c r="D27" s="4" t="s">
        <v>127</v>
      </c>
      <c r="E27" s="4" t="s">
        <v>10</v>
      </c>
      <c r="F27" s="3">
        <v>13</v>
      </c>
      <c r="G27" s="4" t="s">
        <v>124</v>
      </c>
      <c r="H27" s="4" t="s">
        <v>125</v>
      </c>
      <c r="I27" s="4" t="s">
        <v>70</v>
      </c>
      <c r="J27" s="26" t="s">
        <v>192</v>
      </c>
      <c r="K27" s="16" t="s">
        <v>184</v>
      </c>
      <c r="L27" s="31"/>
      <c r="M27" s="35" t="s">
        <v>158</v>
      </c>
      <c r="N27" s="35"/>
      <c r="O27" s="35" t="s">
        <v>158</v>
      </c>
      <c r="P27" s="35" t="s">
        <v>158</v>
      </c>
      <c r="Q27" s="35"/>
      <c r="R27" s="46" t="s">
        <v>182</v>
      </c>
      <c r="S27" s="16"/>
    </row>
    <row r="28" spans="1:19" x14ac:dyDescent="0.35">
      <c r="A28" s="3" t="s">
        <v>132</v>
      </c>
      <c r="B28" s="4" t="s">
        <v>131</v>
      </c>
      <c r="C28" s="4" t="s">
        <v>10</v>
      </c>
      <c r="D28" s="4" t="s">
        <v>130</v>
      </c>
      <c r="E28" s="4" t="s">
        <v>10</v>
      </c>
      <c r="F28" s="3">
        <v>11</v>
      </c>
      <c r="G28" s="4" t="s">
        <v>124</v>
      </c>
      <c r="H28" s="4" t="s">
        <v>125</v>
      </c>
      <c r="I28" s="4" t="s">
        <v>70</v>
      </c>
      <c r="J28" s="26" t="s">
        <v>192</v>
      </c>
      <c r="K28" s="16" t="s">
        <v>184</v>
      </c>
      <c r="L28" s="31"/>
      <c r="M28" s="35" t="s">
        <v>158</v>
      </c>
      <c r="N28" s="35"/>
      <c r="O28" s="35" t="s">
        <v>158</v>
      </c>
      <c r="P28" s="35" t="s">
        <v>158</v>
      </c>
      <c r="Q28" s="35"/>
      <c r="R28" s="46" t="s">
        <v>182</v>
      </c>
      <c r="S28" s="16"/>
    </row>
    <row r="29" spans="1:19" x14ac:dyDescent="0.35">
      <c r="A29" s="3" t="s">
        <v>53</v>
      </c>
      <c r="B29" s="4" t="s">
        <v>134</v>
      </c>
      <c r="C29" s="4" t="s">
        <v>10</v>
      </c>
      <c r="D29" s="4" t="s">
        <v>133</v>
      </c>
      <c r="E29" s="4" t="s">
        <v>10</v>
      </c>
      <c r="F29" s="3">
        <v>80</v>
      </c>
      <c r="G29" s="4" t="s">
        <v>124</v>
      </c>
      <c r="H29" s="4" t="s">
        <v>125</v>
      </c>
      <c r="I29" s="4" t="s">
        <v>70</v>
      </c>
      <c r="J29" s="26" t="s">
        <v>192</v>
      </c>
      <c r="K29" s="16" t="s">
        <v>184</v>
      </c>
      <c r="L29" s="31" t="s">
        <v>158</v>
      </c>
      <c r="M29" s="35"/>
      <c r="N29" s="31"/>
      <c r="O29" s="31" t="s">
        <v>158</v>
      </c>
      <c r="P29" s="31"/>
      <c r="Q29" s="31" t="s">
        <v>158</v>
      </c>
      <c r="R29" s="44" t="s">
        <v>185</v>
      </c>
      <c r="S29" s="51"/>
    </row>
    <row r="30" spans="1:19" x14ac:dyDescent="0.35">
      <c r="A30" s="3" t="s">
        <v>138</v>
      </c>
      <c r="B30" s="4" t="s">
        <v>136</v>
      </c>
      <c r="C30" s="4" t="s">
        <v>12</v>
      </c>
      <c r="D30" s="4" t="s">
        <v>135</v>
      </c>
      <c r="E30" s="4" t="s">
        <v>10</v>
      </c>
      <c r="F30" s="3">
        <v>326</v>
      </c>
      <c r="G30" s="4" t="s">
        <v>137</v>
      </c>
      <c r="H30" s="4" t="s">
        <v>125</v>
      </c>
      <c r="I30" s="4" t="s">
        <v>70</v>
      </c>
      <c r="J30" s="24">
        <v>45899</v>
      </c>
      <c r="K30" s="16" t="s">
        <v>180</v>
      </c>
      <c r="L30" s="31" t="s">
        <v>158</v>
      </c>
      <c r="M30" s="35"/>
      <c r="N30" s="31"/>
      <c r="O30" s="31" t="s">
        <v>158</v>
      </c>
      <c r="P30" s="31"/>
      <c r="Q30" s="31" t="s">
        <v>158</v>
      </c>
      <c r="R30" s="44" t="s">
        <v>182</v>
      </c>
      <c r="S30" s="16" t="s">
        <v>183</v>
      </c>
    </row>
  </sheetData>
  <mergeCells count="9">
    <mergeCell ref="S2:S3"/>
    <mergeCell ref="A2:I2"/>
    <mergeCell ref="A1:S1"/>
    <mergeCell ref="J2:J3"/>
    <mergeCell ref="K2:K3"/>
    <mergeCell ref="L2:M2"/>
    <mergeCell ref="N2:O2"/>
    <mergeCell ref="P2:Q2"/>
    <mergeCell ref="R2:R3"/>
  </mergeCells>
  <phoneticPr fontId="0" type="noConversion"/>
  <hyperlinks>
    <hyperlink ref="R4" r:id="rId1"/>
    <hyperlink ref="R5" r:id="rId2"/>
    <hyperlink ref="R12" r:id="rId3"/>
    <hyperlink ref="R18" r:id="rId4"/>
    <hyperlink ref="R8" r:id="rId5"/>
    <hyperlink ref="R21" r:id="rId6"/>
    <hyperlink ref="R6" r:id="rId7"/>
    <hyperlink ref="R19" r:id="rId8"/>
    <hyperlink ref="R14" r:id="rId9"/>
    <hyperlink ref="R15" r:id="rId10"/>
    <hyperlink ref="R16" r:id="rId11"/>
    <hyperlink ref="R17" r:id="rId12"/>
    <hyperlink ref="R30" r:id="rId13" display="mailto:dtisg@guanajuato.gob.mx"/>
    <hyperlink ref="R29" r:id="rId14"/>
    <hyperlink ref="R26" r:id="rId15"/>
    <hyperlink ref="R27" r:id="rId16"/>
    <hyperlink ref="R28" r:id="rId17"/>
    <hyperlink ref="R7" r:id="rId18"/>
    <hyperlink ref="R11" r:id="rId19"/>
  </hyperlinks>
  <pageMargins left="0.75" right="0.75" top="1" bottom="1" header="0.5" footer="0.5"/>
  <pageSetup scale="53" fitToHeight="0" orientation="landscape" verticalDpi="0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baseColWidth="10" defaultRowHeight="14.5" x14ac:dyDescent="0.35"/>
  <sheetData>
    <row r="1" spans="1:2" x14ac:dyDescent="0.35">
      <c r="A1" s="52">
        <v>45813</v>
      </c>
    </row>
    <row r="3" spans="1:2" x14ac:dyDescent="0.35">
      <c r="A3">
        <v>5</v>
      </c>
      <c r="B3">
        <v>10</v>
      </c>
    </row>
    <row r="4" spans="1:2" x14ac:dyDescent="0.35">
      <c r="A4" s="52">
        <f>A1+A3</f>
        <v>45818</v>
      </c>
      <c r="B4" s="52">
        <f>A1+B3</f>
        <v>45823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Data</vt:lpstr>
      <vt:lpstr>Hoja2</vt:lpstr>
      <vt:lpstr>Data!Área_de_impresión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2025-05-09T22:25:16Z</cp:lastPrinted>
  <dcterms:modified xsi:type="dcterms:W3CDTF">2025-05-09T22:31:13Z</dcterms:modified>
  <cp:category/>
</cp:coreProperties>
</file>